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31.12.2022\"/>
    </mc:Choice>
  </mc:AlternateContent>
  <bookViews>
    <workbookView showHorizontalScroll="0" showVerticalScroll="0" showSheetTabs="0" xWindow="0" yWindow="0" windowWidth="27540" windowHeight="6495"/>
  </bookViews>
  <sheets>
    <sheet name="выручка" sheetId="12" r:id="rId1"/>
  </sheets>
  <definedNames>
    <definedName name="_xlnm._FilterDatabase" localSheetId="0" hidden="1">выручка!$A$1:$H$50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2" l="1"/>
  <c r="D42" i="12" l="1"/>
  <c r="F42" i="12" s="1"/>
  <c r="D6" i="12" l="1"/>
  <c r="F6" i="12" s="1"/>
  <c r="D13" i="12" l="1"/>
  <c r="F13" i="12" s="1"/>
  <c r="D38" i="12" l="1"/>
  <c r="F38" i="12" s="1"/>
  <c r="D39" i="12"/>
  <c r="F39" i="12" s="1"/>
  <c r="D40" i="12"/>
  <c r="F40" i="12" s="1"/>
  <c r="D41" i="12"/>
  <c r="F41" i="12" s="1"/>
  <c r="D43" i="12"/>
  <c r="F43" i="12" s="1"/>
  <c r="D44" i="12"/>
  <c r="F44" i="12" s="1"/>
  <c r="D45" i="12"/>
  <c r="F45" i="12" s="1"/>
  <c r="D46" i="12"/>
  <c r="F46" i="12" s="1"/>
  <c r="D47" i="12"/>
  <c r="F47" i="12" s="1"/>
  <c r="D48" i="12"/>
  <c r="F48" i="12" s="1"/>
  <c r="D49" i="12"/>
  <c r="F49" i="12" s="1"/>
  <c r="D50" i="12"/>
  <c r="F50" i="12" s="1"/>
  <c r="E5" i="12" l="1"/>
  <c r="D7" i="12" l="1"/>
  <c r="F7" i="12" s="1"/>
  <c r="D8" i="12"/>
  <c r="F8" i="12" s="1"/>
  <c r="D9" i="12"/>
  <c r="F9" i="12" s="1"/>
  <c r="D10" i="12"/>
  <c r="F10" i="12" s="1"/>
  <c r="D11" i="12"/>
  <c r="F11" i="12" s="1"/>
  <c r="D12" i="12"/>
  <c r="F12" i="12" s="1"/>
  <c r="D14" i="12"/>
  <c r="F14" i="12" s="1"/>
  <c r="D15" i="12"/>
  <c r="F15" i="12" s="1"/>
  <c r="D16" i="12"/>
  <c r="F16" i="12" s="1"/>
  <c r="D17" i="12"/>
  <c r="F17" i="12" s="1"/>
  <c r="D18" i="12"/>
  <c r="F18" i="12" s="1"/>
  <c r="D19" i="12"/>
  <c r="F19" i="12" s="1"/>
  <c r="D20" i="12"/>
  <c r="F20" i="12" s="1"/>
  <c r="D21" i="12"/>
  <c r="F21" i="12" s="1"/>
  <c r="F22" i="12"/>
  <c r="D23" i="12"/>
  <c r="F23" i="12" s="1"/>
  <c r="D24" i="12"/>
  <c r="F24" i="12" s="1"/>
  <c r="D25" i="12"/>
  <c r="F25" i="12" s="1"/>
  <c r="D26" i="12"/>
  <c r="F26" i="12" s="1"/>
  <c r="D27" i="12"/>
  <c r="F27" i="12" s="1"/>
  <c r="D28" i="12"/>
  <c r="F28" i="12" s="1"/>
  <c r="D29" i="12"/>
  <c r="F29" i="12" s="1"/>
  <c r="D30" i="12"/>
  <c r="F30" i="12" s="1"/>
  <c r="D31" i="12"/>
  <c r="F31" i="12" s="1"/>
  <c r="D32" i="12"/>
  <c r="F32" i="12" s="1"/>
  <c r="D33" i="12"/>
  <c r="F33" i="12" s="1"/>
  <c r="D34" i="12"/>
  <c r="F34" i="12" s="1"/>
  <c r="D35" i="12"/>
  <c r="F35" i="12" s="1"/>
  <c r="D36" i="12"/>
  <c r="F36" i="12" s="1"/>
  <c r="D37" i="12"/>
  <c r="F37" i="12" s="1"/>
  <c r="D5" i="12"/>
  <c r="F5" i="12" s="1"/>
</calcChain>
</file>

<file path=xl/sharedStrings.xml><?xml version="1.0" encoding="utf-8"?>
<sst xmlns="http://schemas.openxmlformats.org/spreadsheetml/2006/main" count="57" uniqueCount="57">
  <si>
    <t>№ п/п</t>
  </si>
  <si>
    <t>Муниципальный
район</t>
  </si>
  <si>
    <t>г. Казань</t>
  </si>
  <si>
    <t>г. Набережные Челны</t>
  </si>
  <si>
    <t>Всего по РТ:</t>
  </si>
  <si>
    <t>Исполнение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</si>
  <si>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</si>
  <si>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</si>
  <si>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</si>
  <si>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</si>
  <si>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</si>
  <si>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</si>
  <si>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</si>
  <si>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</si>
  <si>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</si>
  <si>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</si>
  <si>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</si>
  <si>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</si>
  <si>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</si>
  <si>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</si>
  <si>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</si>
  <si>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</si>
  <si>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</si>
  <si>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</si>
  <si>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</si>
  <si>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</si>
  <si>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</si>
  <si>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</si>
  <si>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</si>
  <si>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</si>
  <si>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</si>
  <si>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</si>
  <si>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</si>
  <si>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</si>
  <si>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</si>
  <si>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</si>
  <si>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</si>
  <si>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</si>
  <si>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</si>
  <si>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</si>
  <si>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</si>
  <si>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</si>
  <si>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</si>
  <si>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</si>
  <si>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</si>
  <si>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</si>
  <si>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</si>
  <si>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</si>
  <si>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</si>
  <si>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% исполнения годового плана </t>
  </si>
  <si>
    <t xml:space="preserve">Рейтинг (место) </t>
  </si>
  <si>
    <t xml:space="preserve">План по выручке на 2022 г.,
тыс. руб. </t>
  </si>
  <si>
    <t>текущий месяц</t>
  </si>
  <si>
    <t>предыдущий месяц</t>
  </si>
  <si>
    <t>Население</t>
  </si>
  <si>
    <t>Фактическое за январь-декабрь 2022 г., тыс.руб.</t>
  </si>
  <si>
    <t xml:space="preserve">Уточненный план/факт по выручке республиканских поставщиков, получивших выручку в ресурсах РМЦ РТ 
по состоянию на 31.12.2022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</si>
</sst>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3" fontId="3" fillId="4" borderId="4" xfId="1" applyNumberFormat="1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="80" zoomScaleNormal="80" workbookViewId="0">
      <selection sqref="A1:H1"/>
    </sheetView>
  </sheetViews>
  <sheetFormatPr defaultColWidth="9.140625" defaultRowHeight="15.75" x14ac:dyDescent="0.25"/>
  <cols>
    <col min="1" max="1" width="5.140625" style="1" customWidth="1"/>
    <col min="2" max="2" width="25.7109375" style="1" customWidth="1"/>
    <col min="3" max="3" width="13.28515625" style="1" customWidth="1"/>
    <col min="4" max="4" width="16.7109375" style="8" customWidth="1"/>
    <col min="5" max="5" width="21.42578125" style="2" customWidth="1"/>
    <col min="6" max="6" width="14.140625" style="10" customWidth="1"/>
    <col min="7" max="7" width="10" style="10" customWidth="1"/>
    <col min="8" max="8" width="14.140625" style="2" customWidth="1"/>
    <col min="9" max="16384" width="9.140625" style="1"/>
  </cols>
  <sheetData>
    <row r="1" spans="1:8" ht="51" customHeight="1" x14ac:dyDescent="0.25">
      <c r="A1" s="26" t="s">
        <v>56</v>
      </c>
      <c r="B1" s="26"/>
      <c r="C1" s="26"/>
      <c r="D1" s="26"/>
      <c r="E1" s="26"/>
      <c r="F1" s="26"/>
      <c r="G1" s="26"/>
      <c r="H1" s="26"/>
    </row>
    <row r="2" spans="1:8" ht="15.75" customHeight="1" x14ac:dyDescent="0.25">
      <c r="A2" s="20" t="s">
        <v>0</v>
      </c>
      <c r="B2" s="20" t="s">
        <v>1</v>
      </c>
      <c r="C2" s="28" t="s">
        <v>54</v>
      </c>
      <c r="D2" s="33" t="s">
        <v>51</v>
      </c>
      <c r="E2" s="22" t="s">
        <v>5</v>
      </c>
      <c r="F2" s="23"/>
      <c r="G2" s="23"/>
      <c r="H2" s="24"/>
    </row>
    <row r="3" spans="1:8" ht="21" customHeight="1" x14ac:dyDescent="0.25">
      <c r="A3" s="20"/>
      <c r="B3" s="20"/>
      <c r="C3" s="29"/>
      <c r="D3" s="34"/>
      <c r="E3" s="27" t="s">
        <v>55</v>
      </c>
      <c r="F3" s="31" t="s">
        <v>49</v>
      </c>
      <c r="G3" s="20" t="s">
        <v>50</v>
      </c>
      <c r="H3" s="21"/>
    </row>
    <row r="4" spans="1:8" ht="40.5" customHeight="1" x14ac:dyDescent="0.25">
      <c r="A4" s="20"/>
      <c r="B4" s="20"/>
      <c r="C4" s="30"/>
      <c r="D4" s="35"/>
      <c r="E4" s="27"/>
      <c r="F4" s="32"/>
      <c r="G4" s="19" t="s">
        <v>52</v>
      </c>
      <c r="H4" s="19" t="s">
        <v>53</v>
      </c>
    </row>
    <row r="5" spans="1:8" x14ac:dyDescent="0.25">
      <c r="A5" s="25" t="s">
        <v>4</v>
      </c>
      <c r="B5" s="25"/>
      <c r="C5" s="9">
        <v>3894120</v>
      </c>
      <c r="D5" s="13">
        <f t="shared" ref="D5" si="0">C5*36.9510944706378</f>
        <v>143891996.00000006</v>
      </c>
      <c r="E5" s="13">
        <f>SUM(E6:E50)</f>
        <v>193487841.44282028</v>
      </c>
      <c r="F5" s="11">
        <f t="shared" ref="F5" si="1">E5*100/D5</f>
        <v>134.46741085085802</v>
      </c>
      <c r="G5" s="16"/>
      <c r="H5" s="11"/>
    </row>
    <row r="6" spans="1:8" x14ac:dyDescent="0.25">
      <c r="A6" s="7">
        <v>1</v>
      </c>
      <c r="B6" s="14" t="s">
        <v>6</v>
      </c>
      <c r="C6" s="4">
        <v>34446</v>
      </c>
      <c r="D6" s="13">
        <f t="shared" ref="D6:D50" si="2">C6*36.9510944706378</f>
        <v>1272817.4001355895</v>
      </c>
      <c r="E6" s="4">
        <v>61947.819379999994</v>
      </c>
      <c r="F6" s="4">
        <f t="shared" ref="F6:F50" si="3">E6*100/D6</f>
        <v>4.8669840130564586</v>
      </c>
      <c r="G6" s="17">
        <v>39</v>
      </c>
      <c r="H6" s="12">
        <v>38</v>
      </c>
    </row>
    <row r="7" spans="1:8" x14ac:dyDescent="0.25">
      <c r="A7" s="6">
        <v>2</v>
      </c>
      <c r="B7" s="15" t="s">
        <v>7</v>
      </c>
      <c r="C7" s="5">
        <v>58999</v>
      </c>
      <c r="D7" s="13">
        <f t="shared" si="2"/>
        <v>2180077.6226731595</v>
      </c>
      <c r="E7" s="5">
        <v>253810.48218000002</v>
      </c>
      <c r="F7" s="5">
        <f t="shared" si="3"/>
        <v>11.642268125700205</v>
      </c>
      <c r="G7" s="17">
        <v>30</v>
      </c>
      <c r="H7" s="12">
        <v>28</v>
      </c>
    </row>
    <row r="8" spans="1:8" x14ac:dyDescent="0.25">
      <c r="A8" s="18">
        <v>3</v>
      </c>
      <c r="B8" s="14" t="s">
        <v>8</v>
      </c>
      <c r="C8" s="4">
        <v>27496</v>
      </c>
      <c r="D8" s="13">
        <f t="shared" si="2"/>
        <v>1016007.2935646569</v>
      </c>
      <c r="E8" s="4">
        <v>23118.744659999997</v>
      </c>
      <c r="F8" s="4">
        <f t="shared" si="3"/>
        <v>2.2754506593046187</v>
      </c>
      <c r="G8" s="17">
        <v>44</v>
      </c>
      <c r="H8" s="12">
        <v>44</v>
      </c>
    </row>
    <row r="9" spans="1:8" x14ac:dyDescent="0.25">
      <c r="A9" s="6">
        <v>4</v>
      </c>
      <c r="B9" s="15" t="s">
        <v>9</v>
      </c>
      <c r="C9" s="5">
        <v>28845</v>
      </c>
      <c r="D9" s="13">
        <f t="shared" si="2"/>
        <v>1065854.3200055473</v>
      </c>
      <c r="E9" s="5">
        <v>2018394.8573</v>
      </c>
      <c r="F9" s="5">
        <f t="shared" si="3"/>
        <v>189.36873636628832</v>
      </c>
      <c r="G9" s="17">
        <v>3</v>
      </c>
      <c r="H9" s="12">
        <v>14</v>
      </c>
    </row>
    <row r="10" spans="1:8" x14ac:dyDescent="0.25">
      <c r="A10" s="18">
        <v>5</v>
      </c>
      <c r="B10" s="14" t="s">
        <v>10</v>
      </c>
      <c r="C10" s="4">
        <v>24707</v>
      </c>
      <c r="D10" s="13">
        <f t="shared" si="2"/>
        <v>912950.69108604803</v>
      </c>
      <c r="E10" s="4">
        <v>734472.26027999993</v>
      </c>
      <c r="F10" s="4">
        <f t="shared" si="3"/>
        <v>80.450375628312443</v>
      </c>
      <c r="G10" s="17">
        <v>8</v>
      </c>
      <c r="H10" s="12">
        <v>8</v>
      </c>
    </row>
    <row r="11" spans="1:8" x14ac:dyDescent="0.25">
      <c r="A11" s="6">
        <v>6</v>
      </c>
      <c r="B11" s="15" t="s">
        <v>11</v>
      </c>
      <c r="C11" s="5">
        <v>18417</v>
      </c>
      <c r="D11" s="13">
        <f t="shared" si="2"/>
        <v>680528.30686573638</v>
      </c>
      <c r="E11" s="5">
        <v>35602.018389999997</v>
      </c>
      <c r="F11" s="5">
        <f t="shared" si="3"/>
        <v>5.2315264524366114</v>
      </c>
      <c r="G11" s="17">
        <v>38</v>
      </c>
      <c r="H11" s="12">
        <v>36</v>
      </c>
    </row>
    <row r="12" spans="1:8" x14ac:dyDescent="0.25">
      <c r="A12" s="18">
        <v>7</v>
      </c>
      <c r="B12" s="14" t="s">
        <v>12</v>
      </c>
      <c r="C12" s="4">
        <v>208134</v>
      </c>
      <c r="D12" s="13">
        <f t="shared" si="2"/>
        <v>7690779.0965517275</v>
      </c>
      <c r="E12" s="4">
        <v>450391.70624000003</v>
      </c>
      <c r="F12" s="4">
        <f t="shared" si="3"/>
        <v>5.8562559213531395</v>
      </c>
      <c r="G12" s="17">
        <v>35</v>
      </c>
      <c r="H12" s="12">
        <v>33</v>
      </c>
    </row>
    <row r="13" spans="1:8" x14ac:dyDescent="0.25">
      <c r="A13" s="6">
        <v>8</v>
      </c>
      <c r="B13" s="15" t="s">
        <v>13</v>
      </c>
      <c r="C13" s="5">
        <v>19283</v>
      </c>
      <c r="D13" s="13">
        <f t="shared" si="2"/>
        <v>712527.95467730868</v>
      </c>
      <c r="E13" s="5">
        <v>1130632.3431100002</v>
      </c>
      <c r="F13" s="5">
        <f t="shared" si="3"/>
        <v>158.67901542502196</v>
      </c>
      <c r="G13" s="17">
        <v>4</v>
      </c>
      <c r="H13" s="12">
        <v>3</v>
      </c>
    </row>
    <row r="14" spans="1:8" x14ac:dyDescent="0.25">
      <c r="A14" s="18">
        <v>9</v>
      </c>
      <c r="B14" s="14" t="s">
        <v>14</v>
      </c>
      <c r="C14" s="4">
        <v>50586</v>
      </c>
      <c r="D14" s="13">
        <f t="shared" si="2"/>
        <v>1869208.0648916836</v>
      </c>
      <c r="E14" s="4">
        <v>1017794.00161</v>
      </c>
      <c r="F14" s="4">
        <f t="shared" si="3"/>
        <v>54.450546235417555</v>
      </c>
      <c r="G14" s="17">
        <v>11</v>
      </c>
      <c r="H14" s="12">
        <v>13</v>
      </c>
    </row>
    <row r="15" spans="1:8" x14ac:dyDescent="0.25">
      <c r="A15" s="6">
        <v>10</v>
      </c>
      <c r="B15" s="15" t="s">
        <v>15</v>
      </c>
      <c r="C15" s="5">
        <v>12734</v>
      </c>
      <c r="D15" s="13">
        <f t="shared" si="2"/>
        <v>470535.23698910174</v>
      </c>
      <c r="E15" s="5">
        <v>12274.262000000001</v>
      </c>
      <c r="F15" s="5">
        <f t="shared" si="3"/>
        <v>2.60857445630247</v>
      </c>
      <c r="G15" s="17">
        <v>43</v>
      </c>
      <c r="H15" s="12">
        <v>42</v>
      </c>
    </row>
    <row r="16" spans="1:8" x14ac:dyDescent="0.25">
      <c r="A16" s="18">
        <v>11</v>
      </c>
      <c r="B16" s="14" t="s">
        <v>16</v>
      </c>
      <c r="C16" s="4">
        <v>33899</v>
      </c>
      <c r="D16" s="13">
        <f t="shared" si="2"/>
        <v>1252605.1514601507</v>
      </c>
      <c r="E16" s="4">
        <v>839983.30329999991</v>
      </c>
      <c r="F16" s="4">
        <f t="shared" si="3"/>
        <v>67.058905379786992</v>
      </c>
      <c r="G16" s="17">
        <v>10</v>
      </c>
      <c r="H16" s="12">
        <v>10</v>
      </c>
    </row>
    <row r="17" spans="1:8" x14ac:dyDescent="0.25">
      <c r="A17" s="6">
        <v>12</v>
      </c>
      <c r="B17" s="15" t="s">
        <v>17</v>
      </c>
      <c r="C17" s="5">
        <v>32995</v>
      </c>
      <c r="D17" s="13">
        <f t="shared" si="2"/>
        <v>1219201.3620586942</v>
      </c>
      <c r="E17" s="5">
        <v>1213317.4601499999</v>
      </c>
      <c r="F17" s="5">
        <f t="shared" si="3"/>
        <v>99.517397036141844</v>
      </c>
      <c r="G17" s="17">
        <v>5</v>
      </c>
      <c r="H17" s="12">
        <v>4</v>
      </c>
    </row>
    <row r="18" spans="1:8" x14ac:dyDescent="0.25">
      <c r="A18" s="18">
        <v>13</v>
      </c>
      <c r="B18" s="14" t="s">
        <v>18</v>
      </c>
      <c r="C18" s="4">
        <v>101859</v>
      </c>
      <c r="D18" s="13">
        <f t="shared" si="2"/>
        <v>3763801.5316846953</v>
      </c>
      <c r="E18" s="4">
        <v>1923619.74254</v>
      </c>
      <c r="F18" s="4">
        <f t="shared" si="3"/>
        <v>51.108426582710351</v>
      </c>
      <c r="G18" s="17">
        <v>12</v>
      </c>
      <c r="H18" s="12">
        <v>21</v>
      </c>
    </row>
    <row r="19" spans="1:8" x14ac:dyDescent="0.25">
      <c r="A19" s="6">
        <v>14</v>
      </c>
      <c r="B19" s="15" t="s">
        <v>19</v>
      </c>
      <c r="C19" s="5">
        <v>40754</v>
      </c>
      <c r="D19" s="13">
        <f t="shared" si="2"/>
        <v>1505904.9040563728</v>
      </c>
      <c r="E19" s="5">
        <v>341632.09143000003</v>
      </c>
      <c r="F19" s="5">
        <f t="shared" si="3"/>
        <v>22.68616633824384</v>
      </c>
      <c r="G19" s="17">
        <v>19</v>
      </c>
      <c r="H19" s="12">
        <v>18</v>
      </c>
    </row>
    <row r="20" spans="1:8" x14ac:dyDescent="0.25">
      <c r="A20" s="18">
        <v>15</v>
      </c>
      <c r="B20" s="14" t="s">
        <v>20</v>
      </c>
      <c r="C20" s="4">
        <v>16068</v>
      </c>
      <c r="D20" s="13">
        <f t="shared" si="2"/>
        <v>593730.18595420814</v>
      </c>
      <c r="E20" s="4">
        <v>73250.924249999996</v>
      </c>
      <c r="F20" s="4">
        <f t="shared" si="3"/>
        <v>12.337409480414985</v>
      </c>
      <c r="G20" s="17">
        <v>28</v>
      </c>
      <c r="H20" s="12">
        <v>26</v>
      </c>
    </row>
    <row r="21" spans="1:8" x14ac:dyDescent="0.25">
      <c r="A21" s="6">
        <v>16</v>
      </c>
      <c r="B21" s="15" t="s">
        <v>21</v>
      </c>
      <c r="C21" s="5">
        <v>52683</v>
      </c>
      <c r="D21" s="13">
        <f t="shared" si="2"/>
        <v>1946694.5099966112</v>
      </c>
      <c r="E21" s="5">
        <v>336490.39125999995</v>
      </c>
      <c r="F21" s="5">
        <f t="shared" si="3"/>
        <v>17.285218072587348</v>
      </c>
      <c r="G21" s="17">
        <v>24</v>
      </c>
      <c r="H21" s="12">
        <v>22</v>
      </c>
    </row>
    <row r="22" spans="1:8" ht="16.5" customHeight="1" x14ac:dyDescent="0.25">
      <c r="A22" s="18">
        <v>17</v>
      </c>
      <c r="B22" s="14" t="s">
        <v>2</v>
      </c>
      <c r="C22" s="4">
        <v>1257341</v>
      </c>
      <c r="D22" s="13">
        <f t="shared" si="2"/>
        <v>46460126.072806202</v>
      </c>
      <c r="E22" s="4">
        <v>160673156.84248024</v>
      </c>
      <c r="F22" s="4">
        <f t="shared" si="3"/>
        <v>345.8302213616347</v>
      </c>
      <c r="G22" s="17">
        <v>1</v>
      </c>
      <c r="H22" s="12">
        <v>1</v>
      </c>
    </row>
    <row r="23" spans="1:8" x14ac:dyDescent="0.25">
      <c r="A23" s="6">
        <v>18</v>
      </c>
      <c r="B23" s="15" t="s">
        <v>3</v>
      </c>
      <c r="C23" s="5">
        <v>532074</v>
      </c>
      <c r="D23" s="13">
        <f t="shared" si="2"/>
        <v>19660716.639370136</v>
      </c>
      <c r="E23" s="5">
        <v>8639416.1343499999</v>
      </c>
      <c r="F23" s="5">
        <f t="shared" si="3"/>
        <v>43.942529119461319</v>
      </c>
      <c r="G23" s="17">
        <v>14</v>
      </c>
      <c r="H23" s="12">
        <v>11</v>
      </c>
    </row>
    <row r="24" spans="1:8" x14ac:dyDescent="0.25">
      <c r="A24" s="18">
        <v>19</v>
      </c>
      <c r="B24" s="14" t="s">
        <v>22</v>
      </c>
      <c r="C24" s="4">
        <v>21269</v>
      </c>
      <c r="D24" s="13">
        <f t="shared" si="2"/>
        <v>785912.82829599536</v>
      </c>
      <c r="E24" s="4">
        <v>43052.176599999999</v>
      </c>
      <c r="F24" s="4">
        <f t="shared" si="3"/>
        <v>5.4779836961492405</v>
      </c>
      <c r="G24" s="17">
        <v>37</v>
      </c>
      <c r="H24" s="12">
        <v>39</v>
      </c>
    </row>
    <row r="25" spans="1:8" x14ac:dyDescent="0.25">
      <c r="A25" s="6">
        <v>20</v>
      </c>
      <c r="B25" s="15" t="s">
        <v>23</v>
      </c>
      <c r="C25" s="5">
        <v>85514</v>
      </c>
      <c r="D25" s="13">
        <f t="shared" si="2"/>
        <v>3159835.8925621207</v>
      </c>
      <c r="E25" s="5">
        <v>681131.64983999939</v>
      </c>
      <c r="F25" s="5">
        <f t="shared" si="3"/>
        <v>21.555918503340713</v>
      </c>
      <c r="G25" s="17">
        <v>21</v>
      </c>
      <c r="H25" s="12">
        <v>19</v>
      </c>
    </row>
    <row r="26" spans="1:8" x14ac:dyDescent="0.25">
      <c r="A26" s="18">
        <v>21</v>
      </c>
      <c r="B26" s="14" t="s">
        <v>24</v>
      </c>
      <c r="C26" s="4">
        <v>52774</v>
      </c>
      <c r="D26" s="13">
        <f t="shared" si="2"/>
        <v>1950057.0595934391</v>
      </c>
      <c r="E26" s="4">
        <v>151085.29521999994</v>
      </c>
      <c r="F26" s="4">
        <f t="shared" si="3"/>
        <v>7.7477371483426856</v>
      </c>
      <c r="G26" s="17">
        <v>34</v>
      </c>
      <c r="H26" s="12">
        <v>34</v>
      </c>
    </row>
    <row r="27" spans="1:8" x14ac:dyDescent="0.25">
      <c r="A27" s="6">
        <v>22</v>
      </c>
      <c r="B27" s="15" t="s">
        <v>25</v>
      </c>
      <c r="C27" s="5">
        <v>165592</v>
      </c>
      <c r="D27" s="13">
        <f t="shared" si="2"/>
        <v>6118805.6355818547</v>
      </c>
      <c r="E27" s="5">
        <v>591101.87146999978</v>
      </c>
      <c r="F27" s="5">
        <f t="shared" si="3"/>
        <v>9.660412614393989</v>
      </c>
      <c r="G27" s="17">
        <v>31</v>
      </c>
      <c r="H27" s="12">
        <v>31</v>
      </c>
    </row>
    <row r="28" spans="1:8" x14ac:dyDescent="0.25">
      <c r="A28" s="18">
        <v>25</v>
      </c>
      <c r="B28" s="14" t="s">
        <v>26</v>
      </c>
      <c r="C28" s="4">
        <v>13089</v>
      </c>
      <c r="D28" s="13">
        <f t="shared" si="2"/>
        <v>483652.87552617816</v>
      </c>
      <c r="E28" s="4">
        <v>22127.406199999998</v>
      </c>
      <c r="F28" s="4">
        <f t="shared" si="3"/>
        <v>4.5750593699927933</v>
      </c>
      <c r="G28" s="17">
        <v>40</v>
      </c>
      <c r="H28" s="12">
        <v>35</v>
      </c>
    </row>
    <row r="29" spans="1:8" x14ac:dyDescent="0.25">
      <c r="A29" s="6">
        <v>23</v>
      </c>
      <c r="B29" s="15" t="s">
        <v>27</v>
      </c>
      <c r="C29" s="5">
        <v>14557</v>
      </c>
      <c r="D29" s="13">
        <f t="shared" si="2"/>
        <v>537897.0822090744</v>
      </c>
      <c r="E29" s="5">
        <v>8823.8143</v>
      </c>
      <c r="F29" s="5">
        <f t="shared" si="3"/>
        <v>1.6404279911245707</v>
      </c>
      <c r="G29" s="17">
        <v>45</v>
      </c>
      <c r="H29" s="12">
        <v>45</v>
      </c>
    </row>
    <row r="30" spans="1:8" x14ac:dyDescent="0.25">
      <c r="A30" s="18">
        <v>24</v>
      </c>
      <c r="B30" s="14" t="s">
        <v>28</v>
      </c>
      <c r="C30" s="4">
        <v>50648</v>
      </c>
      <c r="D30" s="13">
        <f t="shared" si="2"/>
        <v>1871499.0327488631</v>
      </c>
      <c r="E30" s="4">
        <v>375090.08951999998</v>
      </c>
      <c r="F30" s="4">
        <f t="shared" si="3"/>
        <v>20.042227271101851</v>
      </c>
      <c r="G30" s="17">
        <v>23</v>
      </c>
      <c r="H30" s="12">
        <v>25</v>
      </c>
    </row>
    <row r="31" spans="1:8" x14ac:dyDescent="0.25">
      <c r="A31" s="6">
        <v>26</v>
      </c>
      <c r="B31" s="15" t="s">
        <v>29</v>
      </c>
      <c r="C31" s="5">
        <v>50904</v>
      </c>
      <c r="D31" s="13">
        <f t="shared" si="2"/>
        <v>1880958.5129333464</v>
      </c>
      <c r="E31" s="5">
        <v>1311575.46698</v>
      </c>
      <c r="F31" s="5">
        <f t="shared" si="3"/>
        <v>69.729101304557958</v>
      </c>
      <c r="G31" s="17">
        <v>9</v>
      </c>
      <c r="H31" s="12">
        <v>7</v>
      </c>
    </row>
    <row r="32" spans="1:8" x14ac:dyDescent="0.25">
      <c r="A32" s="18">
        <v>27</v>
      </c>
      <c r="B32" s="14" t="s">
        <v>30</v>
      </c>
      <c r="C32" s="4">
        <v>80233</v>
      </c>
      <c r="D32" s="13">
        <f t="shared" si="2"/>
        <v>2964697.1626626826</v>
      </c>
      <c r="E32" s="4">
        <v>708428.89438000007</v>
      </c>
      <c r="F32" s="4">
        <f t="shared" si="3"/>
        <v>23.895489337053874</v>
      </c>
      <c r="G32" s="17">
        <v>18</v>
      </c>
      <c r="H32" s="12">
        <v>20</v>
      </c>
    </row>
    <row r="33" spans="1:8" x14ac:dyDescent="0.25">
      <c r="A33" s="6">
        <v>28</v>
      </c>
      <c r="B33" s="15" t="s">
        <v>31</v>
      </c>
      <c r="C33" s="5">
        <v>41158</v>
      </c>
      <c r="D33" s="13">
        <f t="shared" si="2"/>
        <v>1520833.1462225106</v>
      </c>
      <c r="E33" s="5">
        <v>322673.24024000001</v>
      </c>
      <c r="F33" s="5">
        <f t="shared" si="3"/>
        <v>21.216873201472833</v>
      </c>
      <c r="G33" s="17">
        <v>22</v>
      </c>
      <c r="H33" s="12">
        <v>24</v>
      </c>
    </row>
    <row r="34" spans="1:8" x14ac:dyDescent="0.25">
      <c r="A34" s="18">
        <v>29</v>
      </c>
      <c r="B34" s="14" t="s">
        <v>32</v>
      </c>
      <c r="C34" s="4">
        <v>29671</v>
      </c>
      <c r="D34" s="13">
        <f t="shared" si="2"/>
        <v>1096375.924038294</v>
      </c>
      <c r="E34" s="4">
        <v>35193.510950000004</v>
      </c>
      <c r="F34" s="4">
        <f t="shared" si="3"/>
        <v>3.209985752001133</v>
      </c>
      <c r="G34" s="17">
        <v>42</v>
      </c>
      <c r="H34" s="12">
        <v>43</v>
      </c>
    </row>
    <row r="35" spans="1:8" x14ac:dyDescent="0.25">
      <c r="A35" s="6">
        <v>30</v>
      </c>
      <c r="B35" s="15" t="s">
        <v>33</v>
      </c>
      <c r="C35" s="5">
        <v>27345</v>
      </c>
      <c r="D35" s="13">
        <f t="shared" si="2"/>
        <v>1010427.6782995906</v>
      </c>
      <c r="E35" s="5">
        <v>357981.66992000007</v>
      </c>
      <c r="F35" s="5">
        <f t="shared" si="3"/>
        <v>35.428727617837374</v>
      </c>
      <c r="G35" s="17">
        <v>15</v>
      </c>
      <c r="H35" s="12">
        <v>12</v>
      </c>
    </row>
    <row r="36" spans="1:8" x14ac:dyDescent="0.25">
      <c r="A36" s="18">
        <v>31</v>
      </c>
      <c r="B36" s="14" t="s">
        <v>34</v>
      </c>
      <c r="C36" s="4">
        <v>19098</v>
      </c>
      <c r="D36" s="13">
        <f t="shared" si="2"/>
        <v>705692.00220024062</v>
      </c>
      <c r="E36" s="4">
        <v>353820.68604</v>
      </c>
      <c r="F36" s="4">
        <f t="shared" si="3"/>
        <v>50.138117611768422</v>
      </c>
      <c r="G36" s="17">
        <v>13</v>
      </c>
      <c r="H36" s="12">
        <v>9</v>
      </c>
    </row>
    <row r="37" spans="1:8" x14ac:dyDescent="0.25">
      <c r="A37" s="6">
        <v>32</v>
      </c>
      <c r="B37" s="15" t="s">
        <v>35</v>
      </c>
      <c r="C37" s="5">
        <v>276037</v>
      </c>
      <c r="D37" s="13">
        <f t="shared" si="2"/>
        <v>10199869.264391446</v>
      </c>
      <c r="E37" s="5">
        <v>938265.75086999987</v>
      </c>
      <c r="F37" s="5">
        <f t="shared" si="3"/>
        <v>9.1988017350924292</v>
      </c>
      <c r="G37" s="17">
        <v>32</v>
      </c>
      <c r="H37" s="12">
        <v>30</v>
      </c>
    </row>
    <row r="38" spans="1:8" x14ac:dyDescent="0.25">
      <c r="A38" s="18">
        <v>33</v>
      </c>
      <c r="B38" s="14" t="s">
        <v>36</v>
      </c>
      <c r="C38" s="4">
        <v>12469</v>
      </c>
      <c r="D38" s="13">
        <f t="shared" si="2"/>
        <v>460743.1969543827</v>
      </c>
      <c r="E38" s="4">
        <v>19855.02535</v>
      </c>
      <c r="F38" s="4">
        <f t="shared" si="3"/>
        <v>4.30934748060226</v>
      </c>
      <c r="G38" s="17">
        <v>41</v>
      </c>
      <c r="H38" s="12">
        <v>37</v>
      </c>
    </row>
    <row r="39" spans="1:8" x14ac:dyDescent="0.25">
      <c r="A39" s="6">
        <v>34</v>
      </c>
      <c r="B39" s="15" t="s">
        <v>37</v>
      </c>
      <c r="C39" s="5">
        <v>54416</v>
      </c>
      <c r="D39" s="13">
        <f t="shared" si="2"/>
        <v>2010730.7567142264</v>
      </c>
      <c r="E39" s="5">
        <v>253038.29230999999</v>
      </c>
      <c r="F39" s="5">
        <f t="shared" si="3"/>
        <v>12.584394577198127</v>
      </c>
      <c r="G39" s="17">
        <v>27</v>
      </c>
      <c r="H39" s="12">
        <v>29</v>
      </c>
    </row>
    <row r="40" spans="1:8" x14ac:dyDescent="0.25">
      <c r="A40" s="18">
        <v>35</v>
      </c>
      <c r="B40" s="14" t="s">
        <v>38</v>
      </c>
      <c r="C40" s="4">
        <v>49263</v>
      </c>
      <c r="D40" s="13">
        <f t="shared" si="2"/>
        <v>1820321.7669070298</v>
      </c>
      <c r="E40" s="4">
        <v>506955.70243</v>
      </c>
      <c r="F40" s="4">
        <f t="shared" si="3"/>
        <v>27.849785221839408</v>
      </c>
      <c r="G40" s="17">
        <v>16</v>
      </c>
      <c r="H40" s="12">
        <v>16</v>
      </c>
    </row>
    <row r="41" spans="1:8" x14ac:dyDescent="0.25">
      <c r="A41" s="6">
        <v>36</v>
      </c>
      <c r="B41" s="15" t="s">
        <v>39</v>
      </c>
      <c r="C41" s="5">
        <v>24444</v>
      </c>
      <c r="D41" s="13">
        <f t="shared" si="2"/>
        <v>903232.55324027035</v>
      </c>
      <c r="E41" s="5">
        <v>117316.3276</v>
      </c>
      <c r="F41" s="5">
        <f t="shared" si="3"/>
        <v>12.988496393219842</v>
      </c>
      <c r="G41" s="17">
        <v>26</v>
      </c>
      <c r="H41" s="12">
        <v>23</v>
      </c>
    </row>
    <row r="42" spans="1:8" x14ac:dyDescent="0.25">
      <c r="A42" s="18">
        <v>37</v>
      </c>
      <c r="B42" s="14" t="s">
        <v>40</v>
      </c>
      <c r="C42" s="4">
        <v>30610</v>
      </c>
      <c r="D42" s="13">
        <f t="shared" si="2"/>
        <v>1131073.0017462231</v>
      </c>
      <c r="E42" s="4">
        <v>3787091.8993099998</v>
      </c>
      <c r="F42" s="4">
        <f t="shared" si="3"/>
        <v>334.82294188467449</v>
      </c>
      <c r="G42" s="17">
        <v>2</v>
      </c>
      <c r="H42" s="12">
        <v>2</v>
      </c>
    </row>
    <row r="43" spans="1:8" x14ac:dyDescent="0.25">
      <c r="A43" s="6">
        <v>38</v>
      </c>
      <c r="B43" s="15" t="s">
        <v>41</v>
      </c>
      <c r="C43" s="5">
        <v>33863</v>
      </c>
      <c r="D43" s="13">
        <f t="shared" si="2"/>
        <v>1251274.9120592077</v>
      </c>
      <c r="E43" s="5">
        <v>171433.37393999996</v>
      </c>
      <c r="F43" s="5">
        <f t="shared" si="3"/>
        <v>13.700696168987692</v>
      </c>
      <c r="G43" s="17">
        <v>25</v>
      </c>
      <c r="H43" s="12">
        <v>27</v>
      </c>
    </row>
    <row r="44" spans="1:8" x14ac:dyDescent="0.25">
      <c r="A44" s="18">
        <v>39</v>
      </c>
      <c r="B44" s="14" t="s">
        <v>42</v>
      </c>
      <c r="C44" s="4">
        <v>18371</v>
      </c>
      <c r="D44" s="13">
        <f t="shared" si="2"/>
        <v>678828.55652008695</v>
      </c>
      <c r="E44" s="4">
        <v>38975.528779999993</v>
      </c>
      <c r="F44" s="4">
        <f t="shared" si="3"/>
        <v>5.7415865030490485</v>
      </c>
      <c r="G44" s="17">
        <v>36</v>
      </c>
      <c r="H44" s="12">
        <v>40</v>
      </c>
    </row>
    <row r="45" spans="1:8" x14ac:dyDescent="0.25">
      <c r="A45" s="6">
        <v>40</v>
      </c>
      <c r="B45" s="15" t="s">
        <v>43</v>
      </c>
      <c r="C45" s="5">
        <v>21060</v>
      </c>
      <c r="D45" s="13">
        <f t="shared" si="2"/>
        <v>778190.04955163202</v>
      </c>
      <c r="E45" s="5">
        <v>67335.162099999987</v>
      </c>
      <c r="F45" s="5">
        <f t="shared" si="3"/>
        <v>8.6527914535525525</v>
      </c>
      <c r="G45" s="17">
        <v>33</v>
      </c>
      <c r="H45" s="12">
        <v>32</v>
      </c>
    </row>
    <row r="46" spans="1:8" x14ac:dyDescent="0.25">
      <c r="A46" s="18">
        <v>41</v>
      </c>
      <c r="B46" s="14" t="s">
        <v>44</v>
      </c>
      <c r="C46" s="4">
        <v>43653</v>
      </c>
      <c r="D46" s="13">
        <f t="shared" si="2"/>
        <v>1613026.1269267518</v>
      </c>
      <c r="E46" s="4">
        <v>1434995.9932199996</v>
      </c>
      <c r="F46" s="4">
        <f t="shared" si="3"/>
        <v>88.962972717252427</v>
      </c>
      <c r="G46" s="17">
        <v>6</v>
      </c>
      <c r="H46" s="12">
        <v>6</v>
      </c>
    </row>
    <row r="47" spans="1:8" x14ac:dyDescent="0.25">
      <c r="A47" s="6">
        <v>42</v>
      </c>
      <c r="B47" s="15" t="s">
        <v>45</v>
      </c>
      <c r="C47" s="5">
        <v>13735</v>
      </c>
      <c r="D47" s="13">
        <f t="shared" si="2"/>
        <v>507523.28255421016</v>
      </c>
      <c r="E47" s="5">
        <v>420636.04368</v>
      </c>
      <c r="F47" s="5">
        <f t="shared" si="3"/>
        <v>82.880147204886214</v>
      </c>
      <c r="G47" s="17">
        <v>7</v>
      </c>
      <c r="H47" s="12">
        <v>5</v>
      </c>
    </row>
    <row r="48" spans="1:8" x14ac:dyDescent="0.25">
      <c r="A48" s="18">
        <v>43</v>
      </c>
      <c r="B48" s="14" t="s">
        <v>46</v>
      </c>
      <c r="C48" s="4">
        <v>18352</v>
      </c>
      <c r="D48" s="13">
        <f t="shared" si="2"/>
        <v>678126.48572514486</v>
      </c>
      <c r="E48" s="4">
        <v>79978.976839999988</v>
      </c>
      <c r="F48" s="4">
        <f t="shared" si="3"/>
        <v>11.794108993468322</v>
      </c>
      <c r="G48" s="17">
        <v>29</v>
      </c>
      <c r="H48" s="12">
        <v>41</v>
      </c>
    </row>
    <row r="49" spans="1:8" x14ac:dyDescent="0.25">
      <c r="A49" s="6">
        <v>44</v>
      </c>
      <c r="B49" s="15" t="s">
        <v>47</v>
      </c>
      <c r="C49" s="5">
        <v>74691</v>
      </c>
      <c r="D49" s="13">
        <f t="shared" si="2"/>
        <v>2759914.197106408</v>
      </c>
      <c r="E49" s="5">
        <v>746310.49090999959</v>
      </c>
      <c r="F49" s="5">
        <f t="shared" si="3"/>
        <v>27.041075830997137</v>
      </c>
      <c r="G49" s="17">
        <v>17</v>
      </c>
      <c r="H49" s="12">
        <v>17</v>
      </c>
    </row>
    <row r="50" spans="1:8" x14ac:dyDescent="0.25">
      <c r="A50" s="18">
        <v>45</v>
      </c>
      <c r="B50" s="14" t="s">
        <v>48</v>
      </c>
      <c r="C50" s="4">
        <v>19984</v>
      </c>
      <c r="D50" s="13">
        <f t="shared" si="2"/>
        <v>738430.67190122581</v>
      </c>
      <c r="E50" s="4">
        <v>164261.71891000003</v>
      </c>
      <c r="F50" s="4">
        <f t="shared" si="3"/>
        <v>22.244704230266866</v>
      </c>
      <c r="G50" s="17">
        <v>20</v>
      </c>
      <c r="H50" s="12">
        <v>15</v>
      </c>
    </row>
    <row r="51" spans="1:8" x14ac:dyDescent="0.25">
      <c r="H51" s="3"/>
    </row>
    <row r="52" spans="1:8" x14ac:dyDescent="0.25">
      <c r="H52" s="3"/>
    </row>
  </sheetData>
  <sortState ref="B6:H50">
    <sortCondition ref="B6:B50"/>
  </sortState>
  <mergeCells count="10">
    <mergeCell ref="G3:H3"/>
    <mergeCell ref="E2:H2"/>
    <mergeCell ref="A5:B5"/>
    <mergeCell ref="A1:H1"/>
    <mergeCell ref="A2:A4"/>
    <mergeCell ref="B2:B4"/>
    <mergeCell ref="E3:E4"/>
    <mergeCell ref="C2:C4"/>
    <mergeCell ref="F3:F4"/>
    <mergeCell ref="D2:D4"/>
  </mergeCells>
  <conditionalFormatting sqref="A2:A3">
    <cfRule type="duplicateValues" dxfId="24" priority="38"/>
  </conditionalFormatting>
  <conditionalFormatting sqref="A6:A7">
    <cfRule type="duplicateValues" dxfId="23" priority="36"/>
  </conditionalFormatting>
  <conditionalFormatting sqref="H6:H50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:B3">
    <cfRule type="duplicateValues" dxfId="22" priority="42"/>
  </conditionalFormatting>
  <conditionalFormatting sqref="G6:G5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8:A9">
    <cfRule type="duplicateValues" dxfId="21" priority="29"/>
  </conditionalFormatting>
  <conditionalFormatting sqref="A10:A11">
    <cfRule type="duplicateValues" dxfId="20" priority="28"/>
  </conditionalFormatting>
  <conditionalFormatting sqref="A12:A13">
    <cfRule type="duplicateValues" dxfId="19" priority="27"/>
  </conditionalFormatting>
  <conditionalFormatting sqref="A14:A15">
    <cfRule type="duplicateValues" dxfId="18" priority="26"/>
  </conditionalFormatting>
  <conditionalFormatting sqref="A16:A17">
    <cfRule type="duplicateValues" dxfId="17" priority="25"/>
  </conditionalFormatting>
  <conditionalFormatting sqref="A18:A19">
    <cfRule type="duplicateValues" dxfId="16" priority="24"/>
  </conditionalFormatting>
  <conditionalFormatting sqref="A20:A21">
    <cfRule type="duplicateValues" dxfId="15" priority="23"/>
  </conditionalFormatting>
  <conditionalFormatting sqref="A22:A23">
    <cfRule type="duplicateValues" dxfId="14" priority="22"/>
  </conditionalFormatting>
  <conditionalFormatting sqref="A24:A25">
    <cfRule type="duplicateValues" dxfId="13" priority="21"/>
  </conditionalFormatting>
  <conditionalFormatting sqref="A26:A27">
    <cfRule type="duplicateValues" dxfId="12" priority="20"/>
  </conditionalFormatting>
  <conditionalFormatting sqref="A28:A29">
    <cfRule type="duplicateValues" dxfId="11" priority="19"/>
  </conditionalFormatting>
  <conditionalFormatting sqref="A30:A31">
    <cfRule type="duplicateValues" dxfId="10" priority="18"/>
  </conditionalFormatting>
  <conditionalFormatting sqref="A32:A33">
    <cfRule type="duplicateValues" dxfId="9" priority="14"/>
  </conditionalFormatting>
  <conditionalFormatting sqref="A34:A35">
    <cfRule type="duplicateValues" dxfId="8" priority="13"/>
  </conditionalFormatting>
  <conditionalFormatting sqref="A36:A37">
    <cfRule type="duplicateValues" dxfId="7" priority="12"/>
  </conditionalFormatting>
  <conditionalFormatting sqref="A38:A39">
    <cfRule type="duplicateValues" dxfId="6" priority="11"/>
  </conditionalFormatting>
  <conditionalFormatting sqref="A40:A41">
    <cfRule type="duplicateValues" dxfId="5" priority="10"/>
  </conditionalFormatting>
  <conditionalFormatting sqref="A42:A43">
    <cfRule type="duplicateValues" dxfId="4" priority="9"/>
  </conditionalFormatting>
  <conditionalFormatting sqref="A44:A45">
    <cfRule type="duplicateValues" dxfId="3" priority="8"/>
  </conditionalFormatting>
  <conditionalFormatting sqref="A46:A47">
    <cfRule type="duplicateValues" dxfId="2" priority="7"/>
  </conditionalFormatting>
  <conditionalFormatting sqref="A48:A49">
    <cfRule type="duplicateValues" dxfId="1" priority="6"/>
  </conditionalFormatting>
  <conditionalFormatting sqref="A50">
    <cfRule type="duplicateValues" dxfId="0" priority="5"/>
  </conditionalFormatting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выручка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2022-02-10T13:35:54Z</cp:lastPrinted>
  <dcterms:created xsi:type="dcterms:W3CDTF">2019-12-10T05:49:34Z</dcterms:created>
  <dcterms:modified xsi:type="dcterms:W3CDTF">2023-01-12T10:46:29Z</dcterms:modified>
</cp:coreProperties>
</file>